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Print_Titles" localSheetId="0">Лист1!$8:$8</definedName>
    <definedName name="_xlnm.Print_Area" localSheetId="0">Лист1!$A$1:$T$45</definedName>
  </definedNames>
  <calcPr calcId="145621"/>
</workbook>
</file>

<file path=xl/calcChain.xml><?xml version="1.0" encoding="utf-8"?>
<calcChain xmlns="http://schemas.openxmlformats.org/spreadsheetml/2006/main">
  <c r="Q18" i="1"/>
  <c r="S37"/>
  <c r="T37"/>
  <c r="S25"/>
  <c r="T25"/>
  <c r="S15"/>
  <c r="T15"/>
  <c r="R18"/>
  <c r="T31"/>
  <c r="T16"/>
  <c r="T38"/>
  <c r="S38"/>
  <c r="T9" l="1"/>
  <c r="R9"/>
  <c r="P9" s="1"/>
  <c r="S9"/>
  <c r="O9" s="1"/>
  <c r="Q9"/>
  <c r="S31"/>
  <c r="P31"/>
  <c r="R31"/>
  <c r="S24"/>
  <c r="O24" s="1"/>
  <c r="T24"/>
  <c r="Q24"/>
  <c r="R24"/>
  <c r="S45"/>
  <c r="T45"/>
  <c r="S43"/>
  <c r="T43"/>
  <c r="P43" s="1"/>
  <c r="P37"/>
  <c r="S36"/>
  <c r="T36"/>
  <c r="O15"/>
  <c r="P15"/>
  <c r="O11"/>
  <c r="O12"/>
  <c r="O13"/>
  <c r="O14"/>
  <c r="O16"/>
  <c r="O17"/>
  <c r="O18"/>
  <c r="O19"/>
  <c r="O20"/>
  <c r="O21"/>
  <c r="O22"/>
  <c r="O23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P11"/>
  <c r="P12"/>
  <c r="P13"/>
  <c r="P14"/>
  <c r="P16"/>
  <c r="P17"/>
  <c r="P18"/>
  <c r="P19"/>
  <c r="P20"/>
  <c r="P21"/>
  <c r="P22"/>
  <c r="P23"/>
  <c r="P25"/>
  <c r="P26"/>
  <c r="P27"/>
  <c r="P28"/>
  <c r="P29"/>
  <c r="P30"/>
  <c r="P32"/>
  <c r="P33"/>
  <c r="P34"/>
  <c r="P35"/>
  <c r="P36"/>
  <c r="P38"/>
  <c r="P39"/>
  <c r="P40"/>
  <c r="P41"/>
  <c r="P42"/>
  <c r="P44"/>
  <c r="P45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9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9"/>
  <c r="M9"/>
  <c r="N9"/>
  <c r="P24" l="1"/>
</calcChain>
</file>

<file path=xl/sharedStrings.xml><?xml version="1.0" encoding="utf-8"?>
<sst xmlns="http://schemas.openxmlformats.org/spreadsheetml/2006/main" count="106" uniqueCount="85">
  <si>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</si>
  <si>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</si>
  <si>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</si>
  <si>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</si>
  <si>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</si>
  <si>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</si>
  <si>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</si>
  <si>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</si>
  <si>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</si>
  <si>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</si>
  <si>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</si>
  <si>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</si>
  <si>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</si>
  <si>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</si>
  <si>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</si>
  <si>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</si>
  <si>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</si>
  <si>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</si>
  <si>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</si>
  <si>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</si>
  <si>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</si>
  <si>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</si>
  <si>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</si>
  <si>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</si>
  <si>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</si>
  <si>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</si>
  <si>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</si>
  <si>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</si>
  <si>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</si>
  <si>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</si>
  <si>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</si>
  <si>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</si>
  <si>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</si>
  <si>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"Поселок Агинское"</t>
  </si>
  <si>
    <t>(тыс. рублей)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</si>
  <si>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</si>
  <si>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</si>
  <si>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</si>
  <si>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</si>
  <si>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</si>
  <si>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</si>
  <si>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</si>
  <si>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</si>
  <si>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</si>
  <si>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</si>
  <si>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</si>
  <si>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</si>
  <si>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</si>
  <si>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</si>
  <si>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</si>
  <si>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</si>
  <si>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</si>
  <si>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</si>
  <si>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</si>
  <si>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</si>
  <si>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</si>
  <si>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</si>
  <si>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</si>
  <si>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</si>
  <si>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</si>
  <si>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</si>
  <si>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</si>
  <si>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Муниципальный район "Газимуро-Заводский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</si>
  <si>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</si>
  <si>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</si>
  <si>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</si>
  <si>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</si>
  <si>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</si>
  <si>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</si>
  <si>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</si>
  <si>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</si>
  <si>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</si>
  <si>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</si>
  <si>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2021 год и плановый период 2022 и 2023 годы"</t>
  </si>
  <si>
    <t>всего</t>
  </si>
  <si>
    <t>в том числе расходы на оплату труда</t>
  </si>
  <si>
    <t>из них:</t>
  </si>
  <si>
    <t>дошкольное образование</t>
  </si>
  <si>
    <t>общее образование</t>
  </si>
  <si>
    <t>Всего</t>
  </si>
  <si>
    <t>Муниципальный район "Тунгиро-Олёкминский район"</t>
  </si>
  <si>
    <t>Муниципальный район "Улётовский район"</t>
  </si>
  <si>
    <t>35.</t>
  </si>
  <si>
    <t>Городской округ закрытое административно-территориальное образование п. Горный</t>
  </si>
  <si>
    <t>10 (таблица 18). Отчет об исполнении распределенных субвенций бюджетам муниципальных районов,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 в 2021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</si>
</sst>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4">
      <alignment horizontal="left" vertical="top" wrapText="1"/>
    </xf>
    <xf numFmtId="164" fontId="7" fillId="0" borderId="4">
      <alignment horizontal="right" vertical="top" shrinkToFit="1"/>
    </xf>
  </cellStyleXfs>
  <cellXfs count="31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/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4" fillId="2" borderId="0" xfId="0" applyFont="1" applyFill="1"/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wrapText="1"/>
    </xf>
    <xf numFmtId="0" fontId="1" fillId="0" borderId="0" xfId="0" applyFont="1" applyFill="1"/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Fill="1" applyBorder="1" applyAlignment="1"/>
  </cellXfs>
  <cellStyles count="3">
    <cellStyle name="st19" xfId="2"/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5"/>
  <sheetViews>
    <sheetView tabSelected="1" view="pageBreakPreview" topLeftCell="C1" zoomScale="80" zoomScaleNormal="75" zoomScaleSheetLayoutView="80" workbookViewId="0">
      <selection activeCell="I4" sqref="I4:N4"/>
    </sheetView>
  </sheetViews>
  <sheetFormatPr defaultRowHeight="12.75"/>
  <cols>
    <col min="1" max="1" width="4.28515625" style="3" customWidth="1"/>
    <col min="2" max="2" width="51.42578125" style="1" customWidth="1"/>
    <col min="3" max="3" width="17.7109375" style="1" customWidth="1"/>
    <col min="4" max="4" width="15.5703125" style="1" customWidth="1"/>
    <col min="5" max="8" width="13.28515625" style="1" customWidth="1"/>
    <col min="9" max="9" width="15.7109375" style="1" customWidth="1"/>
    <col min="10" max="10" width="16" style="1" customWidth="1"/>
    <col min="11" max="14" width="14.85546875" style="1" customWidth="1"/>
    <col min="15" max="15" width="18.140625" style="1" customWidth="1"/>
    <col min="16" max="16" width="15.140625" style="1" bestFit="1" customWidth="1"/>
    <col min="17" max="20" width="16" style="1" customWidth="1"/>
    <col min="21" max="16384" width="9.140625" style="1"/>
  </cols>
  <sheetData>
    <row r="1" spans="1:20" ht="75" customHeight="1">
      <c r="A1" s="18" t="s">
        <v>84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15" customHeight="1">
      <c r="A2" s="14"/>
    </row>
    <row r="3" spans="1:20" ht="15.75">
      <c r="A3" s="7"/>
      <c r="B3" s="4"/>
      <c r="C3" s="7"/>
      <c r="D3" s="7"/>
      <c r="E3" s="7"/>
      <c r="F3" s="7"/>
      <c r="G3" s="7"/>
      <c r="H3" s="7"/>
      <c r="I3" s="4"/>
      <c r="J3" s="4"/>
      <c r="K3" s="4"/>
      <c r="L3" s="4"/>
      <c r="M3" s="4"/>
      <c r="N3" s="4"/>
      <c r="O3" s="5"/>
      <c r="P3" s="4"/>
      <c r="Q3" s="4"/>
      <c r="R3" s="4"/>
      <c r="S3" s="4"/>
      <c r="T3" s="5" t="s">
        <v>34</v>
      </c>
    </row>
    <row r="4" spans="1:20" ht="106.5" customHeight="1">
      <c r="A4" s="24" t="s">
        <v>0</v>
      </c>
      <c r="B4" s="22" t="s">
        <v>72</v>
      </c>
      <c r="C4" s="19" t="s">
        <v>73</v>
      </c>
      <c r="D4" s="20"/>
      <c r="E4" s="20"/>
      <c r="F4" s="20"/>
      <c r="G4" s="20"/>
      <c r="H4" s="21"/>
      <c r="I4" s="19" t="s">
        <v>14</v>
      </c>
      <c r="J4" s="20"/>
      <c r="K4" s="20"/>
      <c r="L4" s="20"/>
      <c r="M4" s="20"/>
      <c r="N4" s="21"/>
      <c r="O4" s="28" t="s">
        <v>1</v>
      </c>
      <c r="P4" s="28"/>
      <c r="Q4" s="28"/>
      <c r="R4" s="28"/>
      <c r="S4" s="28"/>
      <c r="T4" s="28"/>
    </row>
    <row r="5" spans="1:20" ht="26.25" customHeight="1">
      <c r="A5" s="25"/>
      <c r="B5" s="23"/>
      <c r="C5" s="22" t="s">
        <v>79</v>
      </c>
      <c r="D5" s="22" t="s">
        <v>75</v>
      </c>
      <c r="E5" s="19" t="s">
        <v>76</v>
      </c>
      <c r="F5" s="20"/>
      <c r="G5" s="20"/>
      <c r="H5" s="21"/>
      <c r="I5" s="22" t="s">
        <v>79</v>
      </c>
      <c r="J5" s="22" t="s">
        <v>75</v>
      </c>
      <c r="K5" s="19" t="s">
        <v>76</v>
      </c>
      <c r="L5" s="20"/>
      <c r="M5" s="20"/>
      <c r="N5" s="21"/>
      <c r="O5" s="22" t="s">
        <v>79</v>
      </c>
      <c r="P5" s="22" t="s">
        <v>75</v>
      </c>
      <c r="Q5" s="19" t="s">
        <v>76</v>
      </c>
      <c r="R5" s="20"/>
      <c r="S5" s="20"/>
      <c r="T5" s="21"/>
    </row>
    <row r="6" spans="1:20" ht="28.5" customHeight="1">
      <c r="A6" s="25"/>
      <c r="B6" s="23"/>
      <c r="C6" s="23"/>
      <c r="D6" s="23"/>
      <c r="E6" s="19" t="s">
        <v>77</v>
      </c>
      <c r="F6" s="21"/>
      <c r="G6" s="19" t="s">
        <v>78</v>
      </c>
      <c r="H6" s="21"/>
      <c r="I6" s="23"/>
      <c r="J6" s="23"/>
      <c r="K6" s="19" t="s">
        <v>77</v>
      </c>
      <c r="L6" s="21"/>
      <c r="M6" s="19" t="s">
        <v>78</v>
      </c>
      <c r="N6" s="21"/>
      <c r="O6" s="23"/>
      <c r="P6" s="23"/>
      <c r="Q6" s="19" t="s">
        <v>77</v>
      </c>
      <c r="R6" s="21"/>
      <c r="S6" s="19" t="s">
        <v>78</v>
      </c>
      <c r="T6" s="21"/>
    </row>
    <row r="7" spans="1:20" ht="67.5" customHeight="1">
      <c r="A7" s="26"/>
      <c r="B7" s="27"/>
      <c r="C7" s="23"/>
      <c r="D7" s="23"/>
      <c r="E7" s="9" t="s">
        <v>74</v>
      </c>
      <c r="F7" s="9" t="s">
        <v>75</v>
      </c>
      <c r="G7" s="9" t="s">
        <v>74</v>
      </c>
      <c r="H7" s="9" t="s">
        <v>75</v>
      </c>
      <c r="I7" s="23"/>
      <c r="J7" s="23"/>
      <c r="K7" s="9" t="s">
        <v>74</v>
      </c>
      <c r="L7" s="9" t="s">
        <v>75</v>
      </c>
      <c r="M7" s="9" t="s">
        <v>74</v>
      </c>
      <c r="N7" s="9" t="s">
        <v>75</v>
      </c>
      <c r="O7" s="23"/>
      <c r="P7" s="23"/>
      <c r="Q7" s="9" t="s">
        <v>74</v>
      </c>
      <c r="R7" s="9" t="s">
        <v>75</v>
      </c>
      <c r="S7" s="9" t="s">
        <v>74</v>
      </c>
      <c r="T7" s="11" t="s">
        <v>75</v>
      </c>
    </row>
    <row r="8" spans="1:20" s="2" customFormat="1" ht="15.75">
      <c r="A8" s="15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4</v>
      </c>
      <c r="J8" s="8"/>
      <c r="K8" s="8"/>
      <c r="L8" s="8"/>
      <c r="M8" s="8"/>
      <c r="N8" s="8"/>
      <c r="O8" s="6">
        <v>5</v>
      </c>
      <c r="P8" s="29"/>
      <c r="Q8" s="29"/>
      <c r="R8" s="29"/>
      <c r="S8" s="29"/>
      <c r="T8" s="29"/>
    </row>
    <row r="9" spans="1:20" ht="18" customHeight="1">
      <c r="A9" s="16"/>
      <c r="B9" s="16" t="s">
        <v>13</v>
      </c>
      <c r="C9" s="12">
        <v>12388818.300000001</v>
      </c>
      <c r="D9" s="12">
        <v>12132889.5</v>
      </c>
      <c r="E9" s="12">
        <v>4029841.8</v>
      </c>
      <c r="F9" s="12">
        <v>3961876.1</v>
      </c>
      <c r="G9" s="12">
        <v>8358976.5</v>
      </c>
      <c r="H9" s="12">
        <v>8171013.4000000004</v>
      </c>
      <c r="I9" s="12">
        <f>K9+M9</f>
        <v>12441783</v>
      </c>
      <c r="J9" s="12">
        <f>L9+N9</f>
        <v>12185854.199999999</v>
      </c>
      <c r="K9" s="12">
        <v>4029841.8</v>
      </c>
      <c r="L9" s="12">
        <v>3961876.1</v>
      </c>
      <c r="M9" s="12">
        <f>SUM(M11:M45)</f>
        <v>8411941.2000000011</v>
      </c>
      <c r="N9" s="12">
        <f>SUM(N11:N45)</f>
        <v>8223978.0999999996</v>
      </c>
      <c r="O9" s="12">
        <f>Q9+S9</f>
        <v>12440618.437000001</v>
      </c>
      <c r="P9" s="30">
        <f>R9+T9</f>
        <v>12184693.1</v>
      </c>
      <c r="Q9" s="30">
        <f>SUM(Q11:Q45)</f>
        <v>4028909.1999999997</v>
      </c>
      <c r="R9" s="30">
        <f t="shared" ref="R9:S9" si="0">SUM(R11:R45)</f>
        <v>3960943.5</v>
      </c>
      <c r="S9" s="30">
        <f t="shared" si="0"/>
        <v>8411709.2370000016</v>
      </c>
      <c r="T9" s="30">
        <f>SUM(T11:T45)</f>
        <v>8223749.5999999996</v>
      </c>
    </row>
    <row r="10" spans="1:20" ht="18" customHeight="1">
      <c r="A10" s="16"/>
      <c r="B10" s="16" t="s">
        <v>2</v>
      </c>
      <c r="C10" s="13"/>
      <c r="D10" s="13"/>
      <c r="E10" s="13"/>
      <c r="F10" s="13"/>
      <c r="G10" s="13"/>
      <c r="H10" s="13"/>
      <c r="I10" s="12"/>
      <c r="J10" s="12"/>
      <c r="K10" s="12"/>
      <c r="L10" s="12"/>
      <c r="M10" s="12"/>
      <c r="N10" s="12"/>
      <c r="O10" s="12"/>
      <c r="P10" s="30"/>
      <c r="Q10" s="30"/>
      <c r="R10" s="30"/>
      <c r="S10" s="30"/>
      <c r="T10" s="30"/>
    </row>
    <row r="11" spans="1:20" s="3" customFormat="1" ht="18" customHeight="1">
      <c r="A11" s="17" t="s">
        <v>15</v>
      </c>
      <c r="B11" s="16" t="s">
        <v>11</v>
      </c>
      <c r="C11" s="12">
        <v>295328.09999999998</v>
      </c>
      <c r="D11" s="12">
        <v>291162.5</v>
      </c>
      <c r="E11" s="12">
        <v>85041.600000000006</v>
      </c>
      <c r="F11" s="12">
        <v>83849.7</v>
      </c>
      <c r="G11" s="12">
        <v>210286.5</v>
      </c>
      <c r="H11" s="12">
        <v>207312.8</v>
      </c>
      <c r="I11" s="12">
        <f t="shared" ref="I11:I45" si="1">K11+M11</f>
        <v>295328.09999999998</v>
      </c>
      <c r="J11" s="12">
        <f t="shared" ref="J11:J45" si="2">L11+N11</f>
        <v>291162.5</v>
      </c>
      <c r="K11" s="12">
        <v>85041.600000000006</v>
      </c>
      <c r="L11" s="12">
        <v>83849.7</v>
      </c>
      <c r="M11" s="12">
        <v>210286.5</v>
      </c>
      <c r="N11" s="12">
        <v>207312.8</v>
      </c>
      <c r="O11" s="12">
        <f t="shared" ref="O11:O45" si="3">Q11+S11</f>
        <v>295328.09999999998</v>
      </c>
      <c r="P11" s="30">
        <f t="shared" ref="P11:P45" si="4">R11+T11</f>
        <v>291162.5</v>
      </c>
      <c r="Q11" s="30">
        <v>85041.600000000006</v>
      </c>
      <c r="R11" s="30">
        <v>83849.7</v>
      </c>
      <c r="S11" s="30">
        <v>210286.5</v>
      </c>
      <c r="T11" s="30">
        <v>207312.8</v>
      </c>
    </row>
    <row r="12" spans="1:20" s="3" customFormat="1" ht="18" customHeight="1">
      <c r="A12" s="17" t="s">
        <v>16</v>
      </c>
      <c r="B12" s="16" t="s">
        <v>35</v>
      </c>
      <c r="C12" s="12">
        <v>140054.9</v>
      </c>
      <c r="D12" s="12">
        <v>137643.29999999999</v>
      </c>
      <c r="E12" s="12">
        <v>32728.799999999999</v>
      </c>
      <c r="F12" s="12">
        <v>32131.1</v>
      </c>
      <c r="G12" s="12">
        <v>107326.1</v>
      </c>
      <c r="H12" s="12">
        <v>105512.2</v>
      </c>
      <c r="I12" s="12">
        <f t="shared" si="1"/>
        <v>140054.9</v>
      </c>
      <c r="J12" s="12">
        <f t="shared" si="2"/>
        <v>137643.29999999999</v>
      </c>
      <c r="K12" s="12">
        <v>32728.799999999999</v>
      </c>
      <c r="L12" s="12">
        <v>32131.1</v>
      </c>
      <c r="M12" s="12">
        <v>107326.1</v>
      </c>
      <c r="N12" s="12">
        <v>105512.2</v>
      </c>
      <c r="O12" s="12">
        <f t="shared" si="3"/>
        <v>140054.9</v>
      </c>
      <c r="P12" s="30">
        <f t="shared" si="4"/>
        <v>137643.29999999999</v>
      </c>
      <c r="Q12" s="30">
        <v>32728.799999999999</v>
      </c>
      <c r="R12" s="30">
        <v>32131.1</v>
      </c>
      <c r="S12" s="30">
        <v>107326.1</v>
      </c>
      <c r="T12" s="30">
        <v>105512.2</v>
      </c>
    </row>
    <row r="13" spans="1:20" s="3" customFormat="1" ht="35.1" customHeight="1">
      <c r="A13" s="17" t="s">
        <v>17</v>
      </c>
      <c r="B13" s="16" t="s">
        <v>36</v>
      </c>
      <c r="C13" s="12">
        <v>140174.79999999999</v>
      </c>
      <c r="D13" s="12">
        <v>138686.9</v>
      </c>
      <c r="E13" s="12">
        <v>22358.1</v>
      </c>
      <c r="F13" s="12">
        <v>21990.3</v>
      </c>
      <c r="G13" s="12">
        <v>117816.7</v>
      </c>
      <c r="H13" s="12">
        <v>116696.6</v>
      </c>
      <c r="I13" s="12">
        <f t="shared" si="1"/>
        <v>140174.79999999999</v>
      </c>
      <c r="J13" s="12">
        <f t="shared" si="2"/>
        <v>138686.9</v>
      </c>
      <c r="K13" s="12">
        <v>22358.1</v>
      </c>
      <c r="L13" s="12">
        <v>21990.3</v>
      </c>
      <c r="M13" s="12">
        <v>117816.7</v>
      </c>
      <c r="N13" s="12">
        <v>116696.6</v>
      </c>
      <c r="O13" s="12">
        <f t="shared" si="3"/>
        <v>140174.79999999999</v>
      </c>
      <c r="P13" s="30">
        <f t="shared" si="4"/>
        <v>138686.9</v>
      </c>
      <c r="Q13" s="30">
        <v>22358.1</v>
      </c>
      <c r="R13" s="30">
        <v>21990.3</v>
      </c>
      <c r="S13" s="30">
        <v>117816.7</v>
      </c>
      <c r="T13" s="30">
        <v>116696.6</v>
      </c>
    </row>
    <row r="14" spans="1:20" s="3" customFormat="1" ht="18" customHeight="1">
      <c r="A14" s="17" t="s">
        <v>18</v>
      </c>
      <c r="B14" s="16" t="s">
        <v>37</v>
      </c>
      <c r="C14" s="12">
        <v>242932.8</v>
      </c>
      <c r="D14" s="12">
        <v>238671.7</v>
      </c>
      <c r="E14" s="12">
        <v>73404.800000000003</v>
      </c>
      <c r="F14" s="12">
        <v>72243.199999999997</v>
      </c>
      <c r="G14" s="12">
        <v>169528</v>
      </c>
      <c r="H14" s="12">
        <v>166428.5</v>
      </c>
      <c r="I14" s="12">
        <f t="shared" si="1"/>
        <v>242932.8</v>
      </c>
      <c r="J14" s="12">
        <f t="shared" si="2"/>
        <v>238671.7</v>
      </c>
      <c r="K14" s="12">
        <v>73404.800000000003</v>
      </c>
      <c r="L14" s="12">
        <v>72243.199999999997</v>
      </c>
      <c r="M14" s="12">
        <v>169528</v>
      </c>
      <c r="N14" s="12">
        <v>166428.5</v>
      </c>
      <c r="O14" s="12">
        <f t="shared" si="3"/>
        <v>242932.8</v>
      </c>
      <c r="P14" s="30">
        <f t="shared" si="4"/>
        <v>238671.7</v>
      </c>
      <c r="Q14" s="30">
        <v>73404.800000000003</v>
      </c>
      <c r="R14" s="30">
        <v>72243.199999999997</v>
      </c>
      <c r="S14" s="30">
        <v>169528</v>
      </c>
      <c r="T14" s="30">
        <v>166428.5</v>
      </c>
    </row>
    <row r="15" spans="1:20" s="10" customFormat="1" ht="18" customHeight="1">
      <c r="A15" s="17" t="s">
        <v>19</v>
      </c>
      <c r="B15" s="16" t="s">
        <v>3</v>
      </c>
      <c r="C15" s="12">
        <v>475559</v>
      </c>
      <c r="D15" s="12">
        <v>464192.1</v>
      </c>
      <c r="E15" s="12">
        <v>139182.70000000001</v>
      </c>
      <c r="F15" s="12">
        <v>136727.6</v>
      </c>
      <c r="G15" s="12">
        <v>336376.3</v>
      </c>
      <c r="H15" s="12">
        <v>327464.5</v>
      </c>
      <c r="I15" s="12">
        <f t="shared" si="1"/>
        <v>475559</v>
      </c>
      <c r="J15" s="12">
        <f t="shared" si="2"/>
        <v>464192.1</v>
      </c>
      <c r="K15" s="12">
        <v>139182.70000000001</v>
      </c>
      <c r="L15" s="12">
        <v>136727.6</v>
      </c>
      <c r="M15" s="12">
        <v>336376.3</v>
      </c>
      <c r="N15" s="12">
        <v>327464.5</v>
      </c>
      <c r="O15" s="12">
        <f t="shared" si="3"/>
        <v>475559</v>
      </c>
      <c r="P15" s="30">
        <f t="shared" si="4"/>
        <v>464192.1</v>
      </c>
      <c r="Q15" s="30">
        <v>139182.70000000001</v>
      </c>
      <c r="R15" s="30">
        <v>136727.6</v>
      </c>
      <c r="S15" s="30">
        <f>336376.3</f>
        <v>336376.3</v>
      </c>
      <c r="T15" s="30">
        <f>327464.5</f>
        <v>327464.5</v>
      </c>
    </row>
    <row r="16" spans="1:20" s="10" customFormat="1" ht="18" customHeight="1">
      <c r="A16" s="17" t="s">
        <v>20</v>
      </c>
      <c r="B16" s="16" t="s">
        <v>62</v>
      </c>
      <c r="C16" s="12">
        <v>164169.5</v>
      </c>
      <c r="D16" s="12">
        <v>161817.70000000001</v>
      </c>
      <c r="E16" s="12">
        <v>38837.599999999999</v>
      </c>
      <c r="F16" s="12">
        <v>38222.9</v>
      </c>
      <c r="G16" s="12">
        <v>125331.9</v>
      </c>
      <c r="H16" s="12">
        <v>123594.8</v>
      </c>
      <c r="I16" s="12">
        <f t="shared" si="1"/>
        <v>164169.5</v>
      </c>
      <c r="J16" s="12">
        <f t="shared" si="2"/>
        <v>161817.70000000001</v>
      </c>
      <c r="K16" s="12">
        <v>38837.599999999999</v>
      </c>
      <c r="L16" s="12">
        <v>38222.9</v>
      </c>
      <c r="M16" s="12">
        <v>125331.9</v>
      </c>
      <c r="N16" s="12">
        <v>123594.8</v>
      </c>
      <c r="O16" s="12">
        <f t="shared" si="3"/>
        <v>164166.20000000001</v>
      </c>
      <c r="P16" s="30">
        <f t="shared" si="4"/>
        <v>161817.70000000001</v>
      </c>
      <c r="Q16" s="30">
        <v>38837.599999999999</v>
      </c>
      <c r="R16" s="30">
        <v>38222.9</v>
      </c>
      <c r="S16" s="30">
        <v>125328.6</v>
      </c>
      <c r="T16" s="30">
        <f>123594.8</f>
        <v>123594.8</v>
      </c>
    </row>
    <row r="17" spans="1:20" s="3" customFormat="1" ht="18" customHeight="1">
      <c r="A17" s="17" t="s">
        <v>21</v>
      </c>
      <c r="B17" s="16" t="s">
        <v>38</v>
      </c>
      <c r="C17" s="12">
        <v>298378.90000000002</v>
      </c>
      <c r="D17" s="12">
        <v>293727.09999999998</v>
      </c>
      <c r="E17" s="12">
        <v>75651.7</v>
      </c>
      <c r="F17" s="12">
        <v>74210.600000000006</v>
      </c>
      <c r="G17" s="12">
        <v>222727.2</v>
      </c>
      <c r="H17" s="12">
        <v>219516.5</v>
      </c>
      <c r="I17" s="12">
        <f t="shared" si="1"/>
        <v>298378.90000000002</v>
      </c>
      <c r="J17" s="12">
        <f t="shared" si="2"/>
        <v>293727.09999999998</v>
      </c>
      <c r="K17" s="12">
        <v>75651.7</v>
      </c>
      <c r="L17" s="12">
        <v>74210.600000000006</v>
      </c>
      <c r="M17" s="12">
        <v>222727.2</v>
      </c>
      <c r="N17" s="12">
        <v>219516.5</v>
      </c>
      <c r="O17" s="12">
        <f t="shared" si="3"/>
        <v>298378.90000000002</v>
      </c>
      <c r="P17" s="30">
        <f t="shared" si="4"/>
        <v>293727.09999999998</v>
      </c>
      <c r="Q17" s="30">
        <v>75651.7</v>
      </c>
      <c r="R17" s="30">
        <v>74210.600000000006</v>
      </c>
      <c r="S17" s="30">
        <v>222727.2</v>
      </c>
      <c r="T17" s="30">
        <v>219516.5</v>
      </c>
    </row>
    <row r="18" spans="1:20" s="10" customFormat="1" ht="18" customHeight="1">
      <c r="A18" s="17" t="s">
        <v>22</v>
      </c>
      <c r="B18" s="16" t="s">
        <v>63</v>
      </c>
      <c r="C18" s="12">
        <v>303146.09999999998</v>
      </c>
      <c r="D18" s="12">
        <v>297874.40000000002</v>
      </c>
      <c r="E18" s="12">
        <v>86802.4</v>
      </c>
      <c r="F18" s="12">
        <v>85448.4</v>
      </c>
      <c r="G18" s="12">
        <v>216343.7</v>
      </c>
      <c r="H18" s="12">
        <v>212426</v>
      </c>
      <c r="I18" s="12">
        <f t="shared" si="1"/>
        <v>303146.09999999998</v>
      </c>
      <c r="J18" s="12">
        <f t="shared" si="2"/>
        <v>297874.40000000002</v>
      </c>
      <c r="K18" s="12">
        <v>86802.4</v>
      </c>
      <c r="L18" s="12">
        <v>85448.4</v>
      </c>
      <c r="M18" s="12">
        <v>216343.7</v>
      </c>
      <c r="N18" s="12">
        <v>212426</v>
      </c>
      <c r="O18" s="12">
        <f t="shared" si="3"/>
        <v>303146.09999999998</v>
      </c>
      <c r="P18" s="30">
        <f t="shared" si="4"/>
        <v>297874.40000000002</v>
      </c>
      <c r="Q18" s="30">
        <f>86802.4</f>
        <v>86802.4</v>
      </c>
      <c r="R18" s="30">
        <f>85448.4</f>
        <v>85448.4</v>
      </c>
      <c r="S18" s="30">
        <v>216343.7</v>
      </c>
      <c r="T18" s="30">
        <v>212426</v>
      </c>
    </row>
    <row r="19" spans="1:20" s="3" customFormat="1" ht="18" customHeight="1">
      <c r="A19" s="17" t="s">
        <v>23</v>
      </c>
      <c r="B19" s="16" t="s">
        <v>64</v>
      </c>
      <c r="C19" s="12">
        <v>98945.8</v>
      </c>
      <c r="D19" s="12">
        <v>97529.4</v>
      </c>
      <c r="E19" s="12">
        <v>16432.7</v>
      </c>
      <c r="F19" s="12">
        <v>16162.9</v>
      </c>
      <c r="G19" s="12">
        <v>82513.100000000006</v>
      </c>
      <c r="H19" s="12">
        <v>81366.5</v>
      </c>
      <c r="I19" s="12">
        <f t="shared" si="1"/>
        <v>98945.8</v>
      </c>
      <c r="J19" s="12">
        <f t="shared" si="2"/>
        <v>97529.4</v>
      </c>
      <c r="K19" s="12">
        <v>16432.7</v>
      </c>
      <c r="L19" s="12">
        <v>16162.9</v>
      </c>
      <c r="M19" s="12">
        <v>82513.100000000006</v>
      </c>
      <c r="N19" s="12">
        <v>81366.5</v>
      </c>
      <c r="O19" s="12">
        <f t="shared" si="3"/>
        <v>98945.8</v>
      </c>
      <c r="P19" s="30">
        <f t="shared" si="4"/>
        <v>97529.4</v>
      </c>
      <c r="Q19" s="30">
        <v>16432.7</v>
      </c>
      <c r="R19" s="30">
        <v>16162.9</v>
      </c>
      <c r="S19" s="30">
        <v>82513.100000000006</v>
      </c>
      <c r="T19" s="30">
        <v>81366.5</v>
      </c>
    </row>
    <row r="20" spans="1:20" s="3" customFormat="1" ht="18" customHeight="1">
      <c r="A20" s="17" t="s">
        <v>24</v>
      </c>
      <c r="B20" s="16" t="s">
        <v>65</v>
      </c>
      <c r="C20" s="12">
        <v>386753</v>
      </c>
      <c r="D20" s="12">
        <v>378639.8</v>
      </c>
      <c r="E20" s="12">
        <v>118670.8</v>
      </c>
      <c r="F20" s="12">
        <v>116841.3</v>
      </c>
      <c r="G20" s="12">
        <v>268082.2</v>
      </c>
      <c r="H20" s="12">
        <v>261798.5</v>
      </c>
      <c r="I20" s="12">
        <f t="shared" si="1"/>
        <v>386753</v>
      </c>
      <c r="J20" s="12">
        <f t="shared" si="2"/>
        <v>378639.8</v>
      </c>
      <c r="K20" s="12">
        <v>118670.8</v>
      </c>
      <c r="L20" s="12">
        <v>116841.3</v>
      </c>
      <c r="M20" s="12">
        <v>268082.2</v>
      </c>
      <c r="N20" s="12">
        <v>261798.5</v>
      </c>
      <c r="O20" s="12">
        <f t="shared" si="3"/>
        <v>386753</v>
      </c>
      <c r="P20" s="30">
        <f t="shared" si="4"/>
        <v>378639.8</v>
      </c>
      <c r="Q20" s="30">
        <v>118670.8</v>
      </c>
      <c r="R20" s="30">
        <v>116841.3</v>
      </c>
      <c r="S20" s="30">
        <v>268082.2</v>
      </c>
      <c r="T20" s="30">
        <v>261798.5</v>
      </c>
    </row>
    <row r="21" spans="1:20" s="3" customFormat="1" ht="35.1" customHeight="1">
      <c r="A21" s="17" t="s">
        <v>25</v>
      </c>
      <c r="B21" s="16" t="s">
        <v>39</v>
      </c>
      <c r="C21" s="12">
        <v>676843.9</v>
      </c>
      <c r="D21" s="12">
        <v>662188.19999999995</v>
      </c>
      <c r="E21" s="12">
        <v>320052.90000000002</v>
      </c>
      <c r="F21" s="12">
        <v>315882</v>
      </c>
      <c r="G21" s="12">
        <v>356791</v>
      </c>
      <c r="H21" s="12">
        <v>346306.2</v>
      </c>
      <c r="I21" s="12">
        <f t="shared" si="1"/>
        <v>676843.9</v>
      </c>
      <c r="J21" s="12">
        <f t="shared" si="2"/>
        <v>662188.19999999995</v>
      </c>
      <c r="K21" s="12">
        <v>320052.90000000002</v>
      </c>
      <c r="L21" s="12">
        <v>315882</v>
      </c>
      <c r="M21" s="12">
        <v>356791</v>
      </c>
      <c r="N21" s="12">
        <v>346306.2</v>
      </c>
      <c r="O21" s="12">
        <f t="shared" si="3"/>
        <v>676843.9</v>
      </c>
      <c r="P21" s="30">
        <f t="shared" si="4"/>
        <v>662188.19999999995</v>
      </c>
      <c r="Q21" s="30">
        <v>320052.90000000002</v>
      </c>
      <c r="R21" s="30">
        <v>315882</v>
      </c>
      <c r="S21" s="30">
        <v>356791</v>
      </c>
      <c r="T21" s="30">
        <v>346306.2</v>
      </c>
    </row>
    <row r="22" spans="1:20" s="3" customFormat="1" ht="18" customHeight="1">
      <c r="A22" s="17" t="s">
        <v>26</v>
      </c>
      <c r="B22" s="16" t="s">
        <v>40</v>
      </c>
      <c r="C22" s="12">
        <v>298152.40000000002</v>
      </c>
      <c r="D22" s="12">
        <v>293796.8</v>
      </c>
      <c r="E22" s="12">
        <v>64848.7</v>
      </c>
      <c r="F22" s="12">
        <v>63748.800000000003</v>
      </c>
      <c r="G22" s="12">
        <v>233303.7</v>
      </c>
      <c r="H22" s="12">
        <v>230048</v>
      </c>
      <c r="I22" s="12">
        <f t="shared" si="1"/>
        <v>298152.40000000002</v>
      </c>
      <c r="J22" s="12">
        <f t="shared" si="2"/>
        <v>293796.8</v>
      </c>
      <c r="K22" s="12">
        <v>64848.7</v>
      </c>
      <c r="L22" s="12">
        <v>63748.800000000003</v>
      </c>
      <c r="M22" s="12">
        <v>233303.7</v>
      </c>
      <c r="N22" s="12">
        <v>230048</v>
      </c>
      <c r="O22" s="12">
        <f t="shared" si="3"/>
        <v>298152.40000000002</v>
      </c>
      <c r="P22" s="30">
        <f t="shared" si="4"/>
        <v>293796.8</v>
      </c>
      <c r="Q22" s="30">
        <v>64848.7</v>
      </c>
      <c r="R22" s="30">
        <v>63748.800000000003</v>
      </c>
      <c r="S22" s="30">
        <v>233303.7</v>
      </c>
      <c r="T22" s="30">
        <v>230048</v>
      </c>
    </row>
    <row r="23" spans="1:20" s="3" customFormat="1" ht="18" customHeight="1">
      <c r="A23" s="17" t="s">
        <v>27</v>
      </c>
      <c r="B23" s="16" t="s">
        <v>41</v>
      </c>
      <c r="C23" s="12">
        <v>173957.3</v>
      </c>
      <c r="D23" s="12">
        <v>171063.1</v>
      </c>
      <c r="E23" s="12">
        <v>39863.5</v>
      </c>
      <c r="F23" s="12">
        <v>39146</v>
      </c>
      <c r="G23" s="12">
        <v>134093.79999999999</v>
      </c>
      <c r="H23" s="12">
        <v>131917.1</v>
      </c>
      <c r="I23" s="12">
        <f t="shared" si="1"/>
        <v>173957.3</v>
      </c>
      <c r="J23" s="12">
        <f t="shared" si="2"/>
        <v>171063.1</v>
      </c>
      <c r="K23" s="12">
        <v>39863.5</v>
      </c>
      <c r="L23" s="12">
        <v>39146</v>
      </c>
      <c r="M23" s="12">
        <v>134093.79999999999</v>
      </c>
      <c r="N23" s="12">
        <v>131917.1</v>
      </c>
      <c r="O23" s="12">
        <f t="shared" si="3"/>
        <v>173957.3</v>
      </c>
      <c r="P23" s="30">
        <f t="shared" si="4"/>
        <v>171063.1</v>
      </c>
      <c r="Q23" s="30">
        <v>39863.5</v>
      </c>
      <c r="R23" s="30">
        <v>39146</v>
      </c>
      <c r="S23" s="30">
        <v>134093.79999999999</v>
      </c>
      <c r="T23" s="30">
        <v>131917.1</v>
      </c>
    </row>
    <row r="24" spans="1:20" s="10" customFormat="1" ht="18" customHeight="1">
      <c r="A24" s="17" t="s">
        <v>28</v>
      </c>
      <c r="B24" s="16" t="s">
        <v>12</v>
      </c>
      <c r="C24" s="12">
        <v>403475</v>
      </c>
      <c r="D24" s="12">
        <v>395577.8</v>
      </c>
      <c r="E24" s="12">
        <v>111350</v>
      </c>
      <c r="F24" s="12">
        <v>109040.1</v>
      </c>
      <c r="G24" s="12">
        <v>292125</v>
      </c>
      <c r="H24" s="12">
        <v>286537.7</v>
      </c>
      <c r="I24" s="12">
        <f t="shared" si="1"/>
        <v>403475</v>
      </c>
      <c r="J24" s="12">
        <f t="shared" si="2"/>
        <v>395577.80000000005</v>
      </c>
      <c r="K24" s="12">
        <v>111350</v>
      </c>
      <c r="L24" s="12">
        <v>109040.1</v>
      </c>
      <c r="M24" s="12">
        <v>292125</v>
      </c>
      <c r="N24" s="12">
        <v>286537.7</v>
      </c>
      <c r="O24" s="12">
        <f t="shared" si="3"/>
        <v>402501.9</v>
      </c>
      <c r="P24" s="30">
        <f t="shared" si="4"/>
        <v>394604.7</v>
      </c>
      <c r="Q24" s="30">
        <f>111350-932.6</f>
        <v>110417.4</v>
      </c>
      <c r="R24" s="30">
        <f>109040.1-932.6</f>
        <v>108107.5</v>
      </c>
      <c r="S24" s="30">
        <f>292125-40.5</f>
        <v>292084.5</v>
      </c>
      <c r="T24" s="30">
        <f>286537.7-40.5</f>
        <v>286497.2</v>
      </c>
    </row>
    <row r="25" spans="1:20" s="10" customFormat="1" ht="18" customHeight="1">
      <c r="A25" s="17" t="s">
        <v>29</v>
      </c>
      <c r="B25" s="16" t="s">
        <v>42</v>
      </c>
      <c r="C25" s="12">
        <v>278467.5</v>
      </c>
      <c r="D25" s="12">
        <v>272887.90000000002</v>
      </c>
      <c r="E25" s="12">
        <v>71314</v>
      </c>
      <c r="F25" s="12">
        <v>69939.399999999994</v>
      </c>
      <c r="G25" s="12">
        <v>207153.5</v>
      </c>
      <c r="H25" s="12">
        <v>202948.5</v>
      </c>
      <c r="I25" s="12">
        <f t="shared" si="1"/>
        <v>278467.5</v>
      </c>
      <c r="J25" s="12">
        <f t="shared" si="2"/>
        <v>272887.90000000002</v>
      </c>
      <c r="K25" s="12">
        <v>71314</v>
      </c>
      <c r="L25" s="12">
        <v>69939.399999999994</v>
      </c>
      <c r="M25" s="12">
        <v>207153.5</v>
      </c>
      <c r="N25" s="12">
        <v>202948.5</v>
      </c>
      <c r="O25" s="12">
        <f t="shared" si="3"/>
        <v>278467.5</v>
      </c>
      <c r="P25" s="30">
        <f t="shared" si="4"/>
        <v>272887.90000000002</v>
      </c>
      <c r="Q25" s="30">
        <v>71314</v>
      </c>
      <c r="R25" s="30">
        <v>69939.399999999994</v>
      </c>
      <c r="S25" s="30">
        <f>207153.5</f>
        <v>207153.5</v>
      </c>
      <c r="T25" s="30">
        <f>202948.5</f>
        <v>202948.5</v>
      </c>
    </row>
    <row r="26" spans="1:20" s="3" customFormat="1" ht="18" customHeight="1">
      <c r="A26" s="17" t="s">
        <v>30</v>
      </c>
      <c r="B26" s="16" t="s">
        <v>43</v>
      </c>
      <c r="C26" s="12">
        <v>315168.8</v>
      </c>
      <c r="D26" s="12">
        <v>309158</v>
      </c>
      <c r="E26" s="12">
        <v>86681.2</v>
      </c>
      <c r="F26" s="12">
        <v>85344.1</v>
      </c>
      <c r="G26" s="12">
        <v>228487.6</v>
      </c>
      <c r="H26" s="12">
        <v>223813.9</v>
      </c>
      <c r="I26" s="12">
        <f t="shared" si="1"/>
        <v>315168.8</v>
      </c>
      <c r="J26" s="12">
        <f t="shared" si="2"/>
        <v>309158</v>
      </c>
      <c r="K26" s="12">
        <v>86681.2</v>
      </c>
      <c r="L26" s="12">
        <v>85344.1</v>
      </c>
      <c r="M26" s="12">
        <v>228487.6</v>
      </c>
      <c r="N26" s="12">
        <v>223813.9</v>
      </c>
      <c r="O26" s="12">
        <f t="shared" si="3"/>
        <v>315168.8</v>
      </c>
      <c r="P26" s="30">
        <f t="shared" si="4"/>
        <v>309158</v>
      </c>
      <c r="Q26" s="30">
        <v>86681.2</v>
      </c>
      <c r="R26" s="30">
        <v>85344.1</v>
      </c>
      <c r="S26" s="30">
        <v>228487.6</v>
      </c>
      <c r="T26" s="30">
        <v>223813.9</v>
      </c>
    </row>
    <row r="27" spans="1:20" s="3" customFormat="1" ht="18" customHeight="1">
      <c r="A27" s="17" t="s">
        <v>31</v>
      </c>
      <c r="B27" s="16" t="s">
        <v>66</v>
      </c>
      <c r="C27" s="12">
        <v>181725.4</v>
      </c>
      <c r="D27" s="12">
        <v>179602.3</v>
      </c>
      <c r="E27" s="12">
        <v>37389.199999999997</v>
      </c>
      <c r="F27" s="12">
        <v>36848.300000000003</v>
      </c>
      <c r="G27" s="12">
        <v>144336.20000000001</v>
      </c>
      <c r="H27" s="12">
        <v>142754</v>
      </c>
      <c r="I27" s="12">
        <f t="shared" si="1"/>
        <v>181725.40000000002</v>
      </c>
      <c r="J27" s="12">
        <f t="shared" si="2"/>
        <v>179602.3</v>
      </c>
      <c r="K27" s="12">
        <v>37389.199999999997</v>
      </c>
      <c r="L27" s="12">
        <v>36848.300000000003</v>
      </c>
      <c r="M27" s="12">
        <v>144336.20000000001</v>
      </c>
      <c r="N27" s="12">
        <v>142754</v>
      </c>
      <c r="O27" s="12">
        <f t="shared" si="3"/>
        <v>181725.40000000002</v>
      </c>
      <c r="P27" s="30">
        <f t="shared" si="4"/>
        <v>179602.3</v>
      </c>
      <c r="Q27" s="30">
        <v>37389.199999999997</v>
      </c>
      <c r="R27" s="30">
        <v>36848.300000000003</v>
      </c>
      <c r="S27" s="30">
        <v>144336.20000000001</v>
      </c>
      <c r="T27" s="30">
        <v>142754</v>
      </c>
    </row>
    <row r="28" spans="1:20" s="3" customFormat="1" ht="18" customHeight="1">
      <c r="A28" s="17" t="s">
        <v>32</v>
      </c>
      <c r="B28" s="16" t="s">
        <v>4</v>
      </c>
      <c r="C28" s="12">
        <v>344876.79999999999</v>
      </c>
      <c r="D28" s="12">
        <v>338409.3</v>
      </c>
      <c r="E28" s="12">
        <v>87640.2</v>
      </c>
      <c r="F28" s="12">
        <v>86105.9</v>
      </c>
      <c r="G28" s="12">
        <v>257236.6</v>
      </c>
      <c r="H28" s="12">
        <v>252303.4</v>
      </c>
      <c r="I28" s="12">
        <f t="shared" si="1"/>
        <v>344876.79999999999</v>
      </c>
      <c r="J28" s="12">
        <f t="shared" si="2"/>
        <v>338409.3</v>
      </c>
      <c r="K28" s="12">
        <v>87640.2</v>
      </c>
      <c r="L28" s="12">
        <v>86105.9</v>
      </c>
      <c r="M28" s="12">
        <v>257236.6</v>
      </c>
      <c r="N28" s="12">
        <v>252303.4</v>
      </c>
      <c r="O28" s="12">
        <f t="shared" si="3"/>
        <v>344876.79999999999</v>
      </c>
      <c r="P28" s="30">
        <f t="shared" si="4"/>
        <v>338409.3</v>
      </c>
      <c r="Q28" s="30">
        <v>87640.2</v>
      </c>
      <c r="R28" s="30">
        <v>86105.9</v>
      </c>
      <c r="S28" s="30">
        <v>257236.6</v>
      </c>
      <c r="T28" s="30">
        <v>252303.4</v>
      </c>
    </row>
    <row r="29" spans="1:20" ht="18" customHeight="1">
      <c r="A29" s="17" t="s">
        <v>46</v>
      </c>
      <c r="B29" s="16" t="s">
        <v>67</v>
      </c>
      <c r="C29" s="12">
        <v>189067.8</v>
      </c>
      <c r="D29" s="12">
        <v>186854.39999999999</v>
      </c>
      <c r="E29" s="12">
        <v>41514.800000000003</v>
      </c>
      <c r="F29" s="12">
        <v>40948.5</v>
      </c>
      <c r="G29" s="12">
        <v>147553</v>
      </c>
      <c r="H29" s="12">
        <v>145905.9</v>
      </c>
      <c r="I29" s="12">
        <f t="shared" si="1"/>
        <v>189067.8</v>
      </c>
      <c r="J29" s="12">
        <f t="shared" si="2"/>
        <v>186854.39999999999</v>
      </c>
      <c r="K29" s="12">
        <v>41514.800000000003</v>
      </c>
      <c r="L29" s="12">
        <v>40948.5</v>
      </c>
      <c r="M29" s="12">
        <v>147553</v>
      </c>
      <c r="N29" s="12">
        <v>145905.9</v>
      </c>
      <c r="O29" s="12">
        <f t="shared" si="3"/>
        <v>189067.8</v>
      </c>
      <c r="P29" s="30">
        <f t="shared" si="4"/>
        <v>186854.39999999999</v>
      </c>
      <c r="Q29" s="30">
        <v>41514.800000000003</v>
      </c>
      <c r="R29" s="30">
        <v>40948.5</v>
      </c>
      <c r="S29" s="30">
        <v>147553</v>
      </c>
      <c r="T29" s="30">
        <v>145905.9</v>
      </c>
    </row>
    <row r="30" spans="1:20" ht="35.1" customHeight="1">
      <c r="A30" s="17" t="s">
        <v>47</v>
      </c>
      <c r="B30" s="16" t="s">
        <v>10</v>
      </c>
      <c r="C30" s="12">
        <v>242928.4</v>
      </c>
      <c r="D30" s="12">
        <v>238991.3</v>
      </c>
      <c r="E30" s="12">
        <v>76613.3</v>
      </c>
      <c r="F30" s="12">
        <v>75569.100000000006</v>
      </c>
      <c r="G30" s="12">
        <v>166315.1</v>
      </c>
      <c r="H30" s="12">
        <v>163422.20000000001</v>
      </c>
      <c r="I30" s="12">
        <f t="shared" si="1"/>
        <v>242928.40000000002</v>
      </c>
      <c r="J30" s="12">
        <f t="shared" si="2"/>
        <v>238991.30000000002</v>
      </c>
      <c r="K30" s="12">
        <v>76613.3</v>
      </c>
      <c r="L30" s="12">
        <v>75569.100000000006</v>
      </c>
      <c r="M30" s="12">
        <v>166315.1</v>
      </c>
      <c r="N30" s="12">
        <v>163422.20000000001</v>
      </c>
      <c r="O30" s="12">
        <f t="shared" si="3"/>
        <v>242928.40000000002</v>
      </c>
      <c r="P30" s="30">
        <f t="shared" si="4"/>
        <v>238991.30000000002</v>
      </c>
      <c r="Q30" s="30">
        <v>76613.3</v>
      </c>
      <c r="R30" s="30">
        <v>75569.100000000006</v>
      </c>
      <c r="S30" s="30">
        <v>166315.1</v>
      </c>
      <c r="T30" s="30">
        <v>163422.20000000001</v>
      </c>
    </row>
    <row r="31" spans="1:20" s="10" customFormat="1" ht="18" customHeight="1">
      <c r="A31" s="17" t="s">
        <v>48</v>
      </c>
      <c r="B31" s="16" t="s">
        <v>5</v>
      </c>
      <c r="C31" s="12">
        <v>346217.5</v>
      </c>
      <c r="D31" s="12">
        <v>341192.4</v>
      </c>
      <c r="E31" s="12">
        <v>109657.1</v>
      </c>
      <c r="F31" s="12">
        <v>108286.2</v>
      </c>
      <c r="G31" s="12">
        <v>236560.4</v>
      </c>
      <c r="H31" s="12">
        <v>232906.2</v>
      </c>
      <c r="I31" s="12">
        <f t="shared" si="1"/>
        <v>346217.5</v>
      </c>
      <c r="J31" s="12">
        <f t="shared" si="2"/>
        <v>341192.4</v>
      </c>
      <c r="K31" s="12">
        <v>109657.1</v>
      </c>
      <c r="L31" s="12">
        <v>108286.2</v>
      </c>
      <c r="M31" s="12">
        <v>236560.4</v>
      </c>
      <c r="N31" s="12">
        <v>232906.2</v>
      </c>
      <c r="O31" s="12">
        <f t="shared" si="3"/>
        <v>346217.337</v>
      </c>
      <c r="P31" s="30">
        <f t="shared" si="4"/>
        <v>341192.4</v>
      </c>
      <c r="Q31" s="30">
        <v>109657.1</v>
      </c>
      <c r="R31" s="30">
        <f>108286.2</f>
        <v>108286.2</v>
      </c>
      <c r="S31" s="30">
        <f>236560.4-0.163</f>
        <v>236560.23699999999</v>
      </c>
      <c r="T31" s="30">
        <f>232906.2</f>
        <v>232906.2</v>
      </c>
    </row>
    <row r="32" spans="1:20" ht="35.1" customHeight="1">
      <c r="A32" s="17" t="s">
        <v>49</v>
      </c>
      <c r="B32" s="16" t="s">
        <v>80</v>
      </c>
      <c r="C32" s="12">
        <v>26859.8</v>
      </c>
      <c r="D32" s="12">
        <v>26513.3</v>
      </c>
      <c r="E32" s="12">
        <v>11364.8</v>
      </c>
      <c r="F32" s="12">
        <v>11263.2</v>
      </c>
      <c r="G32" s="12">
        <v>15495</v>
      </c>
      <c r="H32" s="12">
        <v>15250.1</v>
      </c>
      <c r="I32" s="12">
        <f t="shared" si="1"/>
        <v>26859.8</v>
      </c>
      <c r="J32" s="12">
        <f t="shared" si="2"/>
        <v>26513.300000000003</v>
      </c>
      <c r="K32" s="12">
        <v>11364.8</v>
      </c>
      <c r="L32" s="12">
        <v>11263.2</v>
      </c>
      <c r="M32" s="12">
        <v>15495</v>
      </c>
      <c r="N32" s="12">
        <v>15250.1</v>
      </c>
      <c r="O32" s="12">
        <f t="shared" si="3"/>
        <v>26859.8</v>
      </c>
      <c r="P32" s="30">
        <f t="shared" si="4"/>
        <v>26513.300000000003</v>
      </c>
      <c r="Q32" s="30">
        <v>11364.8</v>
      </c>
      <c r="R32" s="30">
        <v>11263.2</v>
      </c>
      <c r="S32" s="30">
        <v>15495</v>
      </c>
      <c r="T32" s="30">
        <v>15250.1</v>
      </c>
    </row>
    <row r="33" spans="1:20" ht="18" customHeight="1">
      <c r="A33" s="17" t="s">
        <v>50</v>
      </c>
      <c r="B33" s="16" t="s">
        <v>6</v>
      </c>
      <c r="C33" s="12">
        <v>181540.4</v>
      </c>
      <c r="D33" s="12">
        <v>179073.8</v>
      </c>
      <c r="E33" s="12">
        <v>52935.6</v>
      </c>
      <c r="F33" s="12">
        <v>52247.1</v>
      </c>
      <c r="G33" s="12">
        <v>128604.8</v>
      </c>
      <c r="H33" s="12">
        <v>126826.7</v>
      </c>
      <c r="I33" s="12">
        <f t="shared" si="1"/>
        <v>181540.4</v>
      </c>
      <c r="J33" s="12">
        <f t="shared" si="2"/>
        <v>179073.8</v>
      </c>
      <c r="K33" s="12">
        <v>52935.6</v>
      </c>
      <c r="L33" s="12">
        <v>52247.1</v>
      </c>
      <c r="M33" s="12">
        <v>128604.8</v>
      </c>
      <c r="N33" s="12">
        <v>126826.7</v>
      </c>
      <c r="O33" s="12">
        <f t="shared" si="3"/>
        <v>181540.4</v>
      </c>
      <c r="P33" s="30">
        <f t="shared" si="4"/>
        <v>179073.8</v>
      </c>
      <c r="Q33" s="30">
        <v>52935.6</v>
      </c>
      <c r="R33" s="30">
        <v>52247.1</v>
      </c>
      <c r="S33" s="30">
        <v>128604.8</v>
      </c>
      <c r="T33" s="30">
        <v>126826.7</v>
      </c>
    </row>
    <row r="34" spans="1:20" ht="18" customHeight="1">
      <c r="A34" s="17" t="s">
        <v>51</v>
      </c>
      <c r="B34" s="16" t="s">
        <v>81</v>
      </c>
      <c r="C34" s="12">
        <v>255903.8</v>
      </c>
      <c r="D34" s="12">
        <v>251911.5</v>
      </c>
      <c r="E34" s="12">
        <v>65254.3</v>
      </c>
      <c r="F34" s="12">
        <v>64402.5</v>
      </c>
      <c r="G34" s="12">
        <v>190649.5</v>
      </c>
      <c r="H34" s="12">
        <v>187509</v>
      </c>
      <c r="I34" s="12">
        <f t="shared" si="1"/>
        <v>255903.8</v>
      </c>
      <c r="J34" s="12">
        <f t="shared" si="2"/>
        <v>251911.5</v>
      </c>
      <c r="K34" s="12">
        <v>65254.3</v>
      </c>
      <c r="L34" s="12">
        <v>64402.5</v>
      </c>
      <c r="M34" s="12">
        <v>190649.5</v>
      </c>
      <c r="N34" s="12">
        <v>187509</v>
      </c>
      <c r="O34" s="12">
        <f t="shared" si="3"/>
        <v>255903.8</v>
      </c>
      <c r="P34" s="30">
        <f t="shared" si="4"/>
        <v>251911.5</v>
      </c>
      <c r="Q34" s="30">
        <v>65254.3</v>
      </c>
      <c r="R34" s="30">
        <v>64402.5</v>
      </c>
      <c r="S34" s="30">
        <v>190649.5</v>
      </c>
      <c r="T34" s="30">
        <v>187509</v>
      </c>
    </row>
    <row r="35" spans="1:20" ht="18" customHeight="1">
      <c r="A35" s="17" t="s">
        <v>52</v>
      </c>
      <c r="B35" s="16" t="s">
        <v>68</v>
      </c>
      <c r="C35" s="12">
        <v>272537.2</v>
      </c>
      <c r="D35" s="12">
        <v>266050.09999999998</v>
      </c>
      <c r="E35" s="12">
        <v>71989</v>
      </c>
      <c r="F35" s="12">
        <v>70648.3</v>
      </c>
      <c r="G35" s="12">
        <v>200548.2</v>
      </c>
      <c r="H35" s="12">
        <v>195401.8</v>
      </c>
      <c r="I35" s="12">
        <f t="shared" si="1"/>
        <v>272537.2</v>
      </c>
      <c r="J35" s="12">
        <f t="shared" si="2"/>
        <v>266050.09999999998</v>
      </c>
      <c r="K35" s="12">
        <v>71989</v>
      </c>
      <c r="L35" s="12">
        <v>70648.3</v>
      </c>
      <c r="M35" s="12">
        <v>200548.2</v>
      </c>
      <c r="N35" s="12">
        <v>195401.8</v>
      </c>
      <c r="O35" s="12">
        <f t="shared" si="3"/>
        <v>272537.2</v>
      </c>
      <c r="P35" s="30">
        <f t="shared" si="4"/>
        <v>266050.09999999998</v>
      </c>
      <c r="Q35" s="30">
        <v>71989</v>
      </c>
      <c r="R35" s="30">
        <v>70648.3</v>
      </c>
      <c r="S35" s="30">
        <v>200548.2</v>
      </c>
      <c r="T35" s="30">
        <v>195401.8</v>
      </c>
    </row>
    <row r="36" spans="1:20" s="10" customFormat="1" ht="18" customHeight="1">
      <c r="A36" s="17" t="s">
        <v>53</v>
      </c>
      <c r="B36" s="16" t="s">
        <v>7</v>
      </c>
      <c r="C36" s="12">
        <v>372865</v>
      </c>
      <c r="D36" s="12">
        <v>365006.6</v>
      </c>
      <c r="E36" s="12">
        <v>100753.3</v>
      </c>
      <c r="F36" s="12">
        <v>99030.3</v>
      </c>
      <c r="G36" s="12">
        <v>272111.7</v>
      </c>
      <c r="H36" s="12">
        <v>265976.3</v>
      </c>
      <c r="I36" s="12">
        <f t="shared" si="1"/>
        <v>372865</v>
      </c>
      <c r="J36" s="12">
        <f t="shared" si="2"/>
        <v>365006.6</v>
      </c>
      <c r="K36" s="12">
        <v>100753.3</v>
      </c>
      <c r="L36" s="12">
        <v>99030.3</v>
      </c>
      <c r="M36" s="12">
        <v>272111.7</v>
      </c>
      <c r="N36" s="12">
        <v>265976.3</v>
      </c>
      <c r="O36" s="12">
        <f t="shared" si="3"/>
        <v>372800.7</v>
      </c>
      <c r="P36" s="30">
        <f t="shared" si="4"/>
        <v>364942.3</v>
      </c>
      <c r="Q36" s="30">
        <v>100753.3</v>
      </c>
      <c r="R36" s="30">
        <v>99030.3</v>
      </c>
      <c r="S36" s="30">
        <f>272111.7-64.3</f>
        <v>272047.40000000002</v>
      </c>
      <c r="T36" s="30">
        <f>265976.3-64.3</f>
        <v>265912</v>
      </c>
    </row>
    <row r="37" spans="1:20" s="10" customFormat="1" ht="18" customHeight="1">
      <c r="A37" s="17" t="s">
        <v>54</v>
      </c>
      <c r="B37" s="16" t="s">
        <v>8</v>
      </c>
      <c r="C37" s="12">
        <v>706748.7</v>
      </c>
      <c r="D37" s="12">
        <v>692546.7</v>
      </c>
      <c r="E37" s="12">
        <v>189870</v>
      </c>
      <c r="F37" s="12">
        <v>186870.39999999999</v>
      </c>
      <c r="G37" s="12">
        <v>516878.7</v>
      </c>
      <c r="H37" s="12">
        <v>505676.3</v>
      </c>
      <c r="I37" s="12">
        <f t="shared" si="1"/>
        <v>706748.7</v>
      </c>
      <c r="J37" s="12">
        <f t="shared" si="2"/>
        <v>692546.7</v>
      </c>
      <c r="K37" s="12">
        <v>189870</v>
      </c>
      <c r="L37" s="12">
        <v>186870.39999999999</v>
      </c>
      <c r="M37" s="12">
        <v>516878.7</v>
      </c>
      <c r="N37" s="12">
        <v>505676.3</v>
      </c>
      <c r="O37" s="12">
        <f t="shared" si="3"/>
        <v>706729</v>
      </c>
      <c r="P37" s="30">
        <f t="shared" si="4"/>
        <v>692527</v>
      </c>
      <c r="Q37" s="30">
        <v>189870</v>
      </c>
      <c r="R37" s="30">
        <v>186870.39999999999</v>
      </c>
      <c r="S37" s="30">
        <f>516878.7-19.7</f>
        <v>516859</v>
      </c>
      <c r="T37" s="30">
        <f>505676.3-19.7</f>
        <v>505656.6</v>
      </c>
    </row>
    <row r="38" spans="1:20" s="10" customFormat="1" ht="18" customHeight="1">
      <c r="A38" s="17" t="s">
        <v>55</v>
      </c>
      <c r="B38" s="16" t="s">
        <v>69</v>
      </c>
      <c r="C38" s="12">
        <v>113897.8</v>
      </c>
      <c r="D38" s="12">
        <v>112454.2</v>
      </c>
      <c r="E38" s="12">
        <v>29499.4</v>
      </c>
      <c r="F38" s="12">
        <v>29138.799999999999</v>
      </c>
      <c r="G38" s="12">
        <v>84398.399999999994</v>
      </c>
      <c r="H38" s="12">
        <v>83315.399999999994</v>
      </c>
      <c r="I38" s="12">
        <f t="shared" si="1"/>
        <v>113897.79999999999</v>
      </c>
      <c r="J38" s="12">
        <f t="shared" si="2"/>
        <v>112454.2</v>
      </c>
      <c r="K38" s="12">
        <v>29499.4</v>
      </c>
      <c r="L38" s="12">
        <v>29138.799999999999</v>
      </c>
      <c r="M38" s="12">
        <v>84398.399999999994</v>
      </c>
      <c r="N38" s="12">
        <v>83315.399999999994</v>
      </c>
      <c r="O38" s="12">
        <f t="shared" si="3"/>
        <v>113897.79999999999</v>
      </c>
      <c r="P38" s="30">
        <f t="shared" si="4"/>
        <v>112454.2</v>
      </c>
      <c r="Q38" s="30">
        <v>29499.4</v>
      </c>
      <c r="R38" s="30">
        <v>29138.799999999999</v>
      </c>
      <c r="S38" s="30">
        <f>84398.4</f>
        <v>84398.399999999994</v>
      </c>
      <c r="T38" s="30">
        <f>83315.4</f>
        <v>83315.399999999994</v>
      </c>
    </row>
    <row r="39" spans="1:20" ht="18" customHeight="1">
      <c r="A39" s="17" t="s">
        <v>56</v>
      </c>
      <c r="B39" s="16" t="s">
        <v>9</v>
      </c>
      <c r="C39" s="12">
        <v>468223.8</v>
      </c>
      <c r="D39" s="12">
        <v>459084.3</v>
      </c>
      <c r="E39" s="12">
        <v>131736</v>
      </c>
      <c r="F39" s="12">
        <v>129486.6</v>
      </c>
      <c r="G39" s="12">
        <v>336487.8</v>
      </c>
      <c r="H39" s="12">
        <v>329597.7</v>
      </c>
      <c r="I39" s="12">
        <f t="shared" si="1"/>
        <v>468223.8</v>
      </c>
      <c r="J39" s="12">
        <f t="shared" si="2"/>
        <v>459084.30000000005</v>
      </c>
      <c r="K39" s="12">
        <v>131736</v>
      </c>
      <c r="L39" s="12">
        <v>129486.6</v>
      </c>
      <c r="M39" s="12">
        <v>336487.8</v>
      </c>
      <c r="N39" s="12">
        <v>329597.7</v>
      </c>
      <c r="O39" s="12">
        <f t="shared" si="3"/>
        <v>468223.8</v>
      </c>
      <c r="P39" s="30">
        <f t="shared" si="4"/>
        <v>459084.30000000005</v>
      </c>
      <c r="Q39" s="30">
        <v>131736</v>
      </c>
      <c r="R39" s="30">
        <v>129486.6</v>
      </c>
      <c r="S39" s="30">
        <v>336487.8</v>
      </c>
      <c r="T39" s="30">
        <v>329597.7</v>
      </c>
    </row>
    <row r="40" spans="1:20" ht="18" customHeight="1">
      <c r="A40" s="17" t="s">
        <v>57</v>
      </c>
      <c r="B40" s="16" t="s">
        <v>70</v>
      </c>
      <c r="C40" s="12">
        <v>180858</v>
      </c>
      <c r="D40" s="12">
        <v>178688</v>
      </c>
      <c r="E40" s="12">
        <v>55409.9</v>
      </c>
      <c r="F40" s="12">
        <v>54804.9</v>
      </c>
      <c r="G40" s="12">
        <v>125448.1</v>
      </c>
      <c r="H40" s="12">
        <v>123883.1</v>
      </c>
      <c r="I40" s="12">
        <f t="shared" si="1"/>
        <v>180858</v>
      </c>
      <c r="J40" s="12">
        <f t="shared" si="2"/>
        <v>178688</v>
      </c>
      <c r="K40" s="12">
        <v>55409.9</v>
      </c>
      <c r="L40" s="12">
        <v>54804.9</v>
      </c>
      <c r="M40" s="12">
        <v>125448.1</v>
      </c>
      <c r="N40" s="12">
        <v>123883.1</v>
      </c>
      <c r="O40" s="12">
        <f t="shared" si="3"/>
        <v>180858</v>
      </c>
      <c r="P40" s="30">
        <f t="shared" si="4"/>
        <v>178688</v>
      </c>
      <c r="Q40" s="30">
        <v>55409.9</v>
      </c>
      <c r="R40" s="30">
        <v>54804.9</v>
      </c>
      <c r="S40" s="30">
        <v>125448.1</v>
      </c>
      <c r="T40" s="30">
        <v>123883.1</v>
      </c>
    </row>
    <row r="41" spans="1:20" ht="18" customHeight="1">
      <c r="A41" s="17" t="s">
        <v>58</v>
      </c>
      <c r="B41" s="16" t="s">
        <v>71</v>
      </c>
      <c r="C41" s="12">
        <v>261972.6</v>
      </c>
      <c r="D41" s="12">
        <v>257965</v>
      </c>
      <c r="E41" s="12">
        <v>58236.6</v>
      </c>
      <c r="F41" s="12">
        <v>57251.7</v>
      </c>
      <c r="G41" s="12">
        <v>203736</v>
      </c>
      <c r="H41" s="12">
        <v>200713.3</v>
      </c>
      <c r="I41" s="12">
        <f t="shared" si="1"/>
        <v>261972.6</v>
      </c>
      <c r="J41" s="12">
        <f t="shared" si="2"/>
        <v>257965</v>
      </c>
      <c r="K41" s="12">
        <v>58236.6</v>
      </c>
      <c r="L41" s="12">
        <v>57251.7</v>
      </c>
      <c r="M41" s="12">
        <v>203736</v>
      </c>
      <c r="N41" s="12">
        <v>200713.3</v>
      </c>
      <c r="O41" s="12">
        <f t="shared" si="3"/>
        <v>261972.6</v>
      </c>
      <c r="P41" s="30">
        <f t="shared" si="4"/>
        <v>257965</v>
      </c>
      <c r="Q41" s="30">
        <v>58236.6</v>
      </c>
      <c r="R41" s="30">
        <v>57251.7</v>
      </c>
      <c r="S41" s="30">
        <v>203736</v>
      </c>
      <c r="T41" s="30">
        <v>200713.3</v>
      </c>
    </row>
    <row r="42" spans="1:20" ht="18" customHeight="1">
      <c r="A42" s="17" t="s">
        <v>59</v>
      </c>
      <c r="B42" s="16" t="s">
        <v>33</v>
      </c>
      <c r="C42" s="12">
        <v>328954.40000000002</v>
      </c>
      <c r="D42" s="12">
        <v>321393.09999999998</v>
      </c>
      <c r="E42" s="12">
        <v>123581.8</v>
      </c>
      <c r="F42" s="12">
        <v>121697.8</v>
      </c>
      <c r="G42" s="12">
        <v>205372.6</v>
      </c>
      <c r="H42" s="12">
        <v>199695.3</v>
      </c>
      <c r="I42" s="12">
        <f t="shared" si="1"/>
        <v>328954.40000000002</v>
      </c>
      <c r="J42" s="12">
        <f t="shared" si="2"/>
        <v>321393.09999999998</v>
      </c>
      <c r="K42" s="12">
        <v>123581.8</v>
      </c>
      <c r="L42" s="12">
        <v>121697.8</v>
      </c>
      <c r="M42" s="12">
        <v>205372.6</v>
      </c>
      <c r="N42" s="12">
        <v>199695.3</v>
      </c>
      <c r="O42" s="12">
        <f t="shared" si="3"/>
        <v>328954.40000000002</v>
      </c>
      <c r="P42" s="30">
        <f t="shared" si="4"/>
        <v>321393.09999999998</v>
      </c>
      <c r="Q42" s="30">
        <v>123581.8</v>
      </c>
      <c r="R42" s="30">
        <v>121697.8</v>
      </c>
      <c r="S42" s="30">
        <v>205372.6</v>
      </c>
      <c r="T42" s="30">
        <v>199695.3</v>
      </c>
    </row>
    <row r="43" spans="1:20" s="10" customFormat="1" ht="18" customHeight="1">
      <c r="A43" s="17" t="s">
        <v>60</v>
      </c>
      <c r="B43" s="16" t="s">
        <v>44</v>
      </c>
      <c r="C43" s="12">
        <v>181060.4</v>
      </c>
      <c r="D43" s="12">
        <v>177014.3</v>
      </c>
      <c r="E43" s="12">
        <v>71309.7</v>
      </c>
      <c r="F43" s="12">
        <v>70128.7</v>
      </c>
      <c r="G43" s="12">
        <v>109750.7</v>
      </c>
      <c r="H43" s="12">
        <v>106885.6</v>
      </c>
      <c r="I43" s="12">
        <f t="shared" si="1"/>
        <v>181060.4</v>
      </c>
      <c r="J43" s="12">
        <f t="shared" si="2"/>
        <v>177014.3</v>
      </c>
      <c r="K43" s="12">
        <v>71309.7</v>
      </c>
      <c r="L43" s="12">
        <v>70128.7</v>
      </c>
      <c r="M43" s="12">
        <v>109750.7</v>
      </c>
      <c r="N43" s="12">
        <v>106885.6</v>
      </c>
      <c r="O43" s="12">
        <f t="shared" si="3"/>
        <v>180992.59999999998</v>
      </c>
      <c r="P43" s="30">
        <f t="shared" si="4"/>
        <v>176946.5</v>
      </c>
      <c r="Q43" s="30">
        <v>71309.7</v>
      </c>
      <c r="R43" s="30">
        <v>70128.7</v>
      </c>
      <c r="S43" s="30">
        <f>109750.7-67.8</f>
        <v>109682.9</v>
      </c>
      <c r="T43" s="30">
        <f>106885.6-67.8</f>
        <v>106817.8</v>
      </c>
    </row>
    <row r="44" spans="1:20" ht="18" customHeight="1">
      <c r="A44" s="17" t="s">
        <v>61</v>
      </c>
      <c r="B44" s="16" t="s">
        <v>45</v>
      </c>
      <c r="C44" s="12">
        <v>2939213.9</v>
      </c>
      <c r="D44" s="12">
        <v>2855687.5</v>
      </c>
      <c r="E44" s="12">
        <v>1282362.8999999999</v>
      </c>
      <c r="F44" s="12">
        <v>1257422.3999999999</v>
      </c>
      <c r="G44" s="12">
        <v>1656851</v>
      </c>
      <c r="H44" s="12">
        <v>1598265.1</v>
      </c>
      <c r="I44" s="12">
        <f t="shared" si="1"/>
        <v>2992178.5999999996</v>
      </c>
      <c r="J44" s="12">
        <f t="shared" si="2"/>
        <v>2908652.2</v>
      </c>
      <c r="K44" s="12">
        <v>1282362.8999999999</v>
      </c>
      <c r="L44" s="12">
        <v>1257422.3999999999</v>
      </c>
      <c r="M44" s="12">
        <v>1709815.7</v>
      </c>
      <c r="N44" s="12">
        <v>1651229.8</v>
      </c>
      <c r="O44" s="12">
        <f t="shared" si="3"/>
        <v>2992178.5999999996</v>
      </c>
      <c r="P44" s="30">
        <f t="shared" si="4"/>
        <v>2908652.2</v>
      </c>
      <c r="Q44" s="30">
        <v>1282362.8999999999</v>
      </c>
      <c r="R44" s="30">
        <v>1257422.3999999999</v>
      </c>
      <c r="S44" s="30">
        <v>1709815.7</v>
      </c>
      <c r="T44" s="30">
        <v>1651229.8</v>
      </c>
    </row>
    <row r="45" spans="1:20" s="10" customFormat="1" ht="35.1" customHeight="1">
      <c r="A45" s="17" t="s">
        <v>82</v>
      </c>
      <c r="B45" s="16" t="s">
        <v>83</v>
      </c>
      <c r="C45" s="12">
        <v>101858.8</v>
      </c>
      <c r="D45" s="12">
        <v>99834.7</v>
      </c>
      <c r="E45" s="12">
        <v>49502.400000000001</v>
      </c>
      <c r="F45" s="12">
        <v>48797</v>
      </c>
      <c r="G45" s="12">
        <v>52356.4</v>
      </c>
      <c r="H45" s="12">
        <v>51037.7</v>
      </c>
      <c r="I45" s="12">
        <f t="shared" si="1"/>
        <v>101858.8</v>
      </c>
      <c r="J45" s="12">
        <f t="shared" si="2"/>
        <v>99834.7</v>
      </c>
      <c r="K45" s="30">
        <v>49502.400000000001</v>
      </c>
      <c r="L45" s="30">
        <v>48797</v>
      </c>
      <c r="M45" s="30">
        <v>52356.4</v>
      </c>
      <c r="N45" s="30">
        <v>51037.7</v>
      </c>
      <c r="O45" s="12">
        <f t="shared" si="3"/>
        <v>101822.6</v>
      </c>
      <c r="P45" s="30">
        <f t="shared" si="4"/>
        <v>99798.5</v>
      </c>
      <c r="Q45" s="30">
        <v>49502.400000000001</v>
      </c>
      <c r="R45" s="30">
        <v>48797</v>
      </c>
      <c r="S45" s="30">
        <f>52356.4-36.2</f>
        <v>52320.200000000004</v>
      </c>
      <c r="T45" s="30">
        <f>51037.7-36.2</f>
        <v>51001.5</v>
      </c>
    </row>
  </sheetData>
  <mergeCells count="21">
    <mergeCell ref="A1:T1"/>
    <mergeCell ref="Q5:T5"/>
    <mergeCell ref="Q6:R6"/>
    <mergeCell ref="S6:T6"/>
    <mergeCell ref="P5:P7"/>
    <mergeCell ref="O5:O7"/>
    <mergeCell ref="C4:H4"/>
    <mergeCell ref="C5:C7"/>
    <mergeCell ref="D5:D7"/>
    <mergeCell ref="E5:H5"/>
    <mergeCell ref="E6:F6"/>
    <mergeCell ref="G6:H6"/>
    <mergeCell ref="A4:A7"/>
    <mergeCell ref="B4:B7"/>
    <mergeCell ref="I4:N4"/>
    <mergeCell ref="K5:N5"/>
    <mergeCell ref="K6:L6"/>
    <mergeCell ref="M6:N6"/>
    <mergeCell ref="J5:J7"/>
    <mergeCell ref="I5:I7"/>
    <mergeCell ref="O4:T4"/>
  </mergeCells>
  <phoneticPr fontId="3" type="noConversion"/>
  <pageMargins left="0.39370078740157483" right="0.19685039370078741" top="0.78740157480314965" bottom="0.78740157480314965" header="0.51181102362204722" footer="0.31496062992125984"/>
  <pageSetup paperSize="9" scale="43" orientation="landscape" r:id="rId1"/>
  <headerFooter differentFirst="1" scaleWithDoc="0" alignWithMargins="0">
    <oddHeader>&amp;C&amp;P</oddHeader>
  </headerFooter>
  <colBreaks count="1" manualBreakCount="1">
    <brk id="20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2022-03-28T02:39:08Z</cp:lastPrinted>
  <dcterms:created xsi:type="dcterms:W3CDTF">2009-02-10T05:39:52Z</dcterms:created>
  <dcterms:modified xsi:type="dcterms:W3CDTF">2022-03-28T02:39:21Z</dcterms:modified>
</cp:coreProperties>
</file>